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8195" windowHeight="5190" activeTab="2"/>
  </bookViews>
  <sheets>
    <sheet name="oprava a udrzba silnic" sheetId="1" r:id="rId1"/>
    <sheet name="RO1" sheetId="2" r:id="rId2"/>
    <sheet name="RO2" sheetId="3" r:id="rId3"/>
    <sheet name="RO3" sheetId="4" r:id="rId4"/>
  </sheets>
  <calcPr calcId="145621"/>
</workbook>
</file>

<file path=xl/calcChain.xml><?xml version="1.0" encoding="utf-8"?>
<calcChain xmlns="http://schemas.openxmlformats.org/spreadsheetml/2006/main">
  <c r="J55" i="4"/>
  <c r="J25"/>
  <c r="J52"/>
  <c r="J48"/>
  <c r="J41"/>
  <c r="J35"/>
  <c r="C27"/>
  <c r="J22"/>
  <c r="J18"/>
  <c r="J14"/>
  <c r="C13"/>
  <c r="J8"/>
  <c r="J57" l="1"/>
</calcChain>
</file>

<file path=xl/sharedStrings.xml><?xml version="1.0" encoding="utf-8"?>
<sst xmlns="http://schemas.openxmlformats.org/spreadsheetml/2006/main" count="166" uniqueCount="95">
  <si>
    <t>Pozemní komunikace</t>
  </si>
  <si>
    <t>NMV</t>
  </si>
  <si>
    <t>Drobný hmotný dlouhodobý majetek</t>
  </si>
  <si>
    <t>Budovy, haly a stavby</t>
  </si>
  <si>
    <t>Oprava a údržba</t>
  </si>
  <si>
    <t>Ost. záležitosti pozemních komunikací</t>
  </si>
  <si>
    <t xml:space="preserve">Nákup materiálu j.n. </t>
  </si>
  <si>
    <t>Výdaje na dodav. Poř. služeb</t>
  </si>
  <si>
    <t xml:space="preserve">Nákup ostatních služeb </t>
  </si>
  <si>
    <t>Výdaje na dodavatel.zajišť.opravy a údrž</t>
  </si>
  <si>
    <t>Provoz veřejné silniční dopravy</t>
  </si>
  <si>
    <t>MV</t>
  </si>
  <si>
    <t>ANO 1</t>
  </si>
  <si>
    <t>Výdaje na dopravní územní obslužnost</t>
  </si>
  <si>
    <t>Bezpečnost silničního provozu</t>
  </si>
  <si>
    <t>Rozpočtové opatření č. 1/2015</t>
  </si>
  <si>
    <t>v tis.</t>
  </si>
  <si>
    <t>RO 1/2015</t>
  </si>
  <si>
    <t>PŘÍJMY</t>
  </si>
  <si>
    <t>Třída 1</t>
  </si>
  <si>
    <t>Daňové příjmy</t>
  </si>
  <si>
    <t>Třída 2</t>
  </si>
  <si>
    <t>Nedaňové příjmy</t>
  </si>
  <si>
    <t>Třída 3</t>
  </si>
  <si>
    <t>Kapitálové příjmy</t>
  </si>
  <si>
    <t>Třída 4</t>
  </si>
  <si>
    <t>Přijaté dotace</t>
  </si>
  <si>
    <t>Třída 8</t>
  </si>
  <si>
    <t>Financování</t>
  </si>
  <si>
    <t>Celkem</t>
  </si>
  <si>
    <t>VÝDAJE</t>
  </si>
  <si>
    <t>Skupina 1</t>
  </si>
  <si>
    <t>Zemědělství a lesní hospodářství</t>
  </si>
  <si>
    <t>Skupina 2</t>
  </si>
  <si>
    <t>Průmyslová a ostatní odvětví hospodářství</t>
  </si>
  <si>
    <t>Skupina 3</t>
  </si>
  <si>
    <t>Služby pro obyvatelstvo</t>
  </si>
  <si>
    <t>Skupina 4</t>
  </si>
  <si>
    <t>Sociální věci a politika zaměstnanosti</t>
  </si>
  <si>
    <t>Skupina 5</t>
  </si>
  <si>
    <t>Ochrana, bezpočnost a právní ochrana</t>
  </si>
  <si>
    <t>Skupina 6</t>
  </si>
  <si>
    <t>Všeobecná veřejná správa a služby</t>
  </si>
  <si>
    <t>Skupina 8</t>
  </si>
  <si>
    <t>Rozpočtové opatření č. 2/2015</t>
  </si>
  <si>
    <t>RO 2/2015</t>
  </si>
  <si>
    <t>vstupní vklad svazek obcí</t>
  </si>
  <si>
    <t>roční vklad</t>
  </si>
  <si>
    <t>hřiště Dehtáry</t>
  </si>
  <si>
    <t>stan</t>
  </si>
  <si>
    <t>účet</t>
  </si>
  <si>
    <t>rezerva</t>
  </si>
  <si>
    <t xml:space="preserve">celkem z rezervy </t>
  </si>
  <si>
    <t>325 000+270 000</t>
  </si>
  <si>
    <t>ponižení rezervy</t>
  </si>
  <si>
    <t>účet svazek</t>
  </si>
  <si>
    <t>Příjmy - RO 3/2015</t>
  </si>
  <si>
    <t>Rozpočtové opatření č. 3/2015</t>
  </si>
  <si>
    <t xml:space="preserve">položky </t>
  </si>
  <si>
    <t>§</t>
  </si>
  <si>
    <t>UR</t>
  </si>
  <si>
    <t>RO3/2015</t>
  </si>
  <si>
    <t>RO 3/2015</t>
  </si>
  <si>
    <t>Poplatek za odpad</t>
  </si>
  <si>
    <t>Poplatek ze psů</t>
  </si>
  <si>
    <t>celkem třída 1</t>
  </si>
  <si>
    <t>Sponzorské dary J5</t>
  </si>
  <si>
    <t>Sponzorské dary Slavnosti</t>
  </si>
  <si>
    <t>Ostatní příjmy - inzerce, propagace</t>
  </si>
  <si>
    <t>celkem</t>
  </si>
  <si>
    <t>celkem třída 2</t>
  </si>
  <si>
    <t>Výdaje</t>
  </si>
  <si>
    <t>Prodej pozemku</t>
  </si>
  <si>
    <t>celkem třída 3</t>
  </si>
  <si>
    <t>dotace KÚ</t>
  </si>
  <si>
    <t>,</t>
  </si>
  <si>
    <t>celkem třída 4</t>
  </si>
  <si>
    <t>Obrana,bezpečnost a práv.o.</t>
  </si>
  <si>
    <t>Všeob.veřejná správa a služ.</t>
  </si>
  <si>
    <t>Příjmy celkem</t>
  </si>
  <si>
    <t>Výdaje - RO 3/2015</t>
  </si>
  <si>
    <t>oprava komunikací</t>
  </si>
  <si>
    <t>Projekt kanalizace Dehtary</t>
  </si>
  <si>
    <t>celkem skupina 2</t>
  </si>
  <si>
    <t>Jenštejnské slavnosti</t>
  </si>
  <si>
    <t>Jenštejnská pětka</t>
  </si>
  <si>
    <t>dětské hřiště - dopad.plochy</t>
  </si>
  <si>
    <t>celkem skupina 3</t>
  </si>
  <si>
    <t>nákup stolu a židlí</t>
  </si>
  <si>
    <t>opravy OÚ</t>
  </si>
  <si>
    <t>čerpání rezervy</t>
  </si>
  <si>
    <t>celkem skupina 6</t>
  </si>
  <si>
    <t>celkem skupina 8</t>
  </si>
  <si>
    <t>Výdaje celkem</t>
  </si>
  <si>
    <t>rozdíl</t>
  </si>
</sst>
</file>

<file path=xl/styles.xml><?xml version="1.0" encoding="utf-8"?>
<styleSheet xmlns="http://schemas.openxmlformats.org/spreadsheetml/2006/main">
  <fonts count="40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9"/>
      <name val="Arial CE"/>
    </font>
    <font>
      <sz val="9"/>
      <name val="Arial CE"/>
    </font>
    <font>
      <b/>
      <u/>
      <sz val="9"/>
      <name val="Arial CE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20"/>
      <name val="Arial"/>
      <family val="2"/>
    </font>
    <font>
      <b/>
      <sz val="10"/>
      <color indexed="9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color indexed="60"/>
      <name val="Arial"/>
      <family val="2"/>
    </font>
    <font>
      <sz val="10"/>
      <color indexed="52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62"/>
      <name val="Arial"/>
      <family val="2"/>
    </font>
    <font>
      <b/>
      <sz val="10"/>
      <color indexed="52"/>
      <name val="Arial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2"/>
      <color indexed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2"/>
      <name val="Arial"/>
      <charset val="238"/>
    </font>
    <font>
      <sz val="14"/>
      <name val="Arial"/>
      <charset val="238"/>
    </font>
    <font>
      <sz val="12"/>
      <name val="Arial CE"/>
      <charset val="238"/>
    </font>
    <font>
      <sz val="12"/>
      <color indexed="10"/>
      <name val="Arial"/>
      <family val="2"/>
      <charset val="238"/>
    </font>
    <font>
      <sz val="11"/>
      <color indexed="10"/>
      <name val="Calibri"/>
      <family val="2"/>
      <charset val="238"/>
    </font>
    <font>
      <sz val="10"/>
      <color indexed="1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9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0" borderId="3" applyNumberFormat="0" applyFill="0" applyAlignment="0" applyProtection="0"/>
    <xf numFmtId="0" fontId="13" fillId="11" borderId="0" applyNumberFormat="0" applyBorder="0" applyAlignment="0" applyProtection="0"/>
    <xf numFmtId="0" fontId="14" fillId="24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9" fillId="26" borderId="8" applyNumberFormat="0" applyFont="0" applyAlignment="0" applyProtection="0"/>
    <xf numFmtId="0" fontId="20" fillId="0" borderId="9" applyNumberFormat="0" applyFill="0" applyAlignment="0" applyProtection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15" borderId="10" applyNumberFormat="0" applyAlignment="0" applyProtection="0"/>
    <xf numFmtId="0" fontId="24" fillId="27" borderId="10" applyNumberForma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9" fillId="0" borderId="0"/>
  </cellStyleXfs>
  <cellXfs count="81">
    <xf numFmtId="0" fontId="0" fillId="0" borderId="0" xfId="0"/>
    <xf numFmtId="0" fontId="1" fillId="0" borderId="0" xfId="1"/>
    <xf numFmtId="0" fontId="3" fillId="0" borderId="0" xfId="1" applyFont="1" applyFill="1" applyBorder="1"/>
    <xf numFmtId="3" fontId="3" fillId="0" borderId="0" xfId="1" applyNumberFormat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0" fontId="3" fillId="5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4" fillId="0" borderId="0" xfId="1" applyFont="1" applyBorder="1"/>
    <xf numFmtId="0" fontId="4" fillId="0" borderId="0" xfId="1" applyFont="1" applyFill="1" applyBorder="1" applyAlignment="1">
      <alignment horizontal="center"/>
    </xf>
    <xf numFmtId="0" fontId="4" fillId="5" borderId="0" xfId="1" applyFont="1" applyFill="1" applyBorder="1"/>
    <xf numFmtId="0" fontId="2" fillId="5" borderId="0" xfId="1" applyFont="1" applyFill="1" applyBorder="1" applyAlignment="1">
      <alignment horizontal="center"/>
    </xf>
    <xf numFmtId="0" fontId="3" fillId="5" borderId="0" xfId="1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Border="1"/>
    <xf numFmtId="0" fontId="6" fillId="0" borderId="0" xfId="1" applyFont="1"/>
    <xf numFmtId="0" fontId="5" fillId="0" borderId="0" xfId="1" applyFont="1"/>
    <xf numFmtId="0" fontId="5" fillId="5" borderId="0" xfId="1" applyFont="1" applyFill="1" applyBorder="1"/>
    <xf numFmtId="0" fontId="5" fillId="5" borderId="1" xfId="1" applyFont="1" applyFill="1" applyBorder="1"/>
    <xf numFmtId="3" fontId="3" fillId="6" borderId="0" xfId="1" applyNumberFormat="1" applyFont="1" applyFill="1"/>
    <xf numFmtId="3" fontId="3" fillId="7" borderId="0" xfId="1" applyNumberFormat="1" applyFont="1" applyFill="1"/>
    <xf numFmtId="3" fontId="3" fillId="8" borderId="0" xfId="1" applyNumberFormat="1" applyFont="1" applyFill="1"/>
    <xf numFmtId="3" fontId="3" fillId="8" borderId="1" xfId="1" applyNumberFormat="1" applyFont="1" applyFill="1" applyBorder="1"/>
    <xf numFmtId="3" fontId="3" fillId="9" borderId="1" xfId="1" applyNumberFormat="1" applyFont="1" applyFill="1" applyBorder="1"/>
    <xf numFmtId="0" fontId="9" fillId="0" borderId="0" xfId="46"/>
    <xf numFmtId="0" fontId="27" fillId="0" borderId="0" xfId="46" applyFont="1"/>
    <xf numFmtId="0" fontId="28" fillId="0" borderId="0" xfId="46" applyFont="1"/>
    <xf numFmtId="0" fontId="29" fillId="0" borderId="12" xfId="46" applyFont="1" applyBorder="1"/>
    <xf numFmtId="0" fontId="8" fillId="0" borderId="0" xfId="46" applyFont="1"/>
    <xf numFmtId="0" fontId="9" fillId="0" borderId="0" xfId="46" applyBorder="1"/>
    <xf numFmtId="0" fontId="9" fillId="0" borderId="2" xfId="46" applyBorder="1" applyAlignment="1"/>
    <xf numFmtId="0" fontId="31" fillId="0" borderId="0" xfId="46" applyFont="1" applyBorder="1" applyAlignment="1">
      <alignment horizontal="center"/>
    </xf>
    <xf numFmtId="0" fontId="9" fillId="0" borderId="0" xfId="46" applyBorder="1" applyAlignment="1"/>
    <xf numFmtId="0" fontId="9" fillId="0" borderId="0" xfId="46" applyFill="1" applyBorder="1" applyAlignment="1"/>
    <xf numFmtId="0" fontId="32" fillId="0" borderId="0" xfId="46" applyFont="1" applyBorder="1" applyAlignment="1">
      <alignment horizontal="center"/>
    </xf>
    <xf numFmtId="0" fontId="33" fillId="0" borderId="0" xfId="46" applyFont="1" applyBorder="1"/>
    <xf numFmtId="0" fontId="33" fillId="0" borderId="0" xfId="46" applyFont="1" applyBorder="1" applyAlignment="1"/>
    <xf numFmtId="0" fontId="32" fillId="0" borderId="0" xfId="46" applyFont="1" applyAlignment="1">
      <alignment horizontal="center"/>
    </xf>
    <xf numFmtId="0" fontId="33" fillId="0" borderId="0" xfId="46" applyFont="1"/>
    <xf numFmtId="0" fontId="33" fillId="0" borderId="0" xfId="46" applyFont="1" applyAlignment="1"/>
    <xf numFmtId="0" fontId="31" fillId="0" borderId="2" xfId="46" applyFont="1" applyBorder="1" applyAlignment="1">
      <alignment horizontal="center"/>
    </xf>
    <xf numFmtId="0" fontId="9" fillId="0" borderId="2" xfId="46" applyBorder="1"/>
    <xf numFmtId="3" fontId="0" fillId="0" borderId="0" xfId="0" applyNumberFormat="1"/>
    <xf numFmtId="3" fontId="9" fillId="0" borderId="0" xfId="46" applyNumberFormat="1"/>
    <xf numFmtId="3" fontId="9" fillId="0" borderId="0" xfId="46" applyNumberFormat="1" applyFill="1"/>
    <xf numFmtId="0" fontId="27" fillId="0" borderId="0" xfId="0" applyFont="1" applyFill="1"/>
    <xf numFmtId="0" fontId="34" fillId="0" borderId="0" xfId="0" applyFont="1" applyFill="1"/>
    <xf numFmtId="0" fontId="34" fillId="0" borderId="0" xfId="0" applyFont="1"/>
    <xf numFmtId="0" fontId="29" fillId="0" borderId="12" xfId="0" applyFont="1" applyBorder="1"/>
    <xf numFmtId="0" fontId="35" fillId="0" borderId="12" xfId="0" applyFont="1" applyBorder="1"/>
    <xf numFmtId="0" fontId="8" fillId="0" borderId="0" xfId="0" applyFont="1"/>
    <xf numFmtId="0" fontId="34" fillId="0" borderId="0" xfId="0" applyFont="1" applyFill="1" applyAlignment="1">
      <alignment horizontal="center"/>
    </xf>
    <xf numFmtId="0" fontId="28" fillId="0" borderId="0" xfId="0" applyFont="1" applyFill="1"/>
    <xf numFmtId="0" fontId="28" fillId="0" borderId="0" xfId="0" applyFont="1"/>
    <xf numFmtId="0" fontId="27" fillId="0" borderId="0" xfId="0" applyFont="1"/>
    <xf numFmtId="0" fontId="27" fillId="0" borderId="2" xfId="0" applyFont="1" applyFill="1" applyBorder="1"/>
    <xf numFmtId="0" fontId="34" fillId="0" borderId="2" xfId="0" applyFont="1" applyFill="1" applyBorder="1"/>
    <xf numFmtId="0" fontId="27" fillId="0" borderId="0" xfId="0" applyFont="1" applyFill="1" applyBorder="1"/>
    <xf numFmtId="0" fontId="34" fillId="0" borderId="0" xfId="0" applyFont="1" applyFill="1" applyBorder="1"/>
    <xf numFmtId="0" fontId="34" fillId="0" borderId="0" xfId="0" applyFont="1" applyBorder="1" applyAlignment="1"/>
    <xf numFmtId="0" fontId="34" fillId="0" borderId="0" xfId="0" applyFont="1" applyFill="1" applyBorder="1" applyAlignment="1"/>
    <xf numFmtId="0" fontId="0" fillId="0" borderId="0" xfId="0" applyFill="1"/>
    <xf numFmtId="0" fontId="36" fillId="5" borderId="0" xfId="0" applyFont="1" applyFill="1" applyBorder="1"/>
    <xf numFmtId="0" fontId="37" fillId="0" borderId="0" xfId="0" applyFont="1" applyFill="1"/>
    <xf numFmtId="0" fontId="27" fillId="0" borderId="12" xfId="0" applyFont="1" applyFill="1" applyBorder="1"/>
    <xf numFmtId="0" fontId="34" fillId="0" borderId="12" xfId="0" applyFont="1" applyFill="1" applyBorder="1"/>
    <xf numFmtId="0" fontId="28" fillId="0" borderId="2" xfId="0" applyFont="1" applyFill="1" applyBorder="1"/>
    <xf numFmtId="0" fontId="38" fillId="0" borderId="0" xfId="0" applyFont="1" applyFill="1" applyAlignment="1">
      <alignment vertical="center"/>
    </xf>
    <xf numFmtId="0" fontId="39" fillId="0" borderId="0" xfId="0" applyFont="1" applyFill="1"/>
    <xf numFmtId="0" fontId="37" fillId="0" borderId="0" xfId="0" applyFont="1"/>
    <xf numFmtId="0" fontId="39" fillId="0" borderId="0" xfId="0" applyFont="1"/>
    <xf numFmtId="0" fontId="28" fillId="0" borderId="0" xfId="0" applyFont="1" applyFill="1" applyBorder="1"/>
    <xf numFmtId="0" fontId="30" fillId="0" borderId="0" xfId="46" applyFont="1" applyBorder="1" applyAlignment="1">
      <alignment horizontal="center"/>
    </xf>
  </cellXfs>
  <cellStyles count="47">
    <cellStyle name="20 % – Zvýraznění1 2" xfId="5"/>
    <cellStyle name="20 % – Zvýraznění2 2" xfId="6"/>
    <cellStyle name="20 % – Zvýraznění3 2" xfId="7"/>
    <cellStyle name="20 % – Zvýraznění4 2" xfId="8"/>
    <cellStyle name="20 % – Zvýraznění5 2" xfId="9"/>
    <cellStyle name="20 % – Zvýraznění6 2" xfId="10"/>
    <cellStyle name="40 % – Zvýraznění1 2" xfId="11"/>
    <cellStyle name="40 % – Zvýraznění2 2" xfId="12"/>
    <cellStyle name="40 % – Zvýraznění3 2" xfId="13"/>
    <cellStyle name="40 % – Zvýraznění4 2" xfId="14"/>
    <cellStyle name="40 % – Zvýraznění5 2" xfId="15"/>
    <cellStyle name="40 % – Zvýraznění6 2" xfId="16"/>
    <cellStyle name="60 % – Zvýraznění1 2" xfId="17"/>
    <cellStyle name="60 % – Zvýraznění2 2" xfId="18"/>
    <cellStyle name="60 % – Zvýraznění3 2" xfId="19"/>
    <cellStyle name="60 % – Zvýraznění4 2" xfId="20"/>
    <cellStyle name="60 % – Zvýraznění5 2" xfId="21"/>
    <cellStyle name="60 % – Zvýraznění6 2" xfId="22"/>
    <cellStyle name="Celkem 2" xfId="23"/>
    <cellStyle name="Chybně 2" xfId="24"/>
    <cellStyle name="Kontrolní buňka 2" xfId="25"/>
    <cellStyle name="Nadpis 1 2" xfId="26"/>
    <cellStyle name="Nadpis 2 2" xfId="27"/>
    <cellStyle name="Nadpis 3 2" xfId="28"/>
    <cellStyle name="Nadpis 4 2" xfId="29"/>
    <cellStyle name="Název 2" xfId="30"/>
    <cellStyle name="Neutrální 2" xfId="31"/>
    <cellStyle name="normální" xfId="0" builtinId="0"/>
    <cellStyle name="normální 2" xfId="2"/>
    <cellStyle name="Normální 3" xfId="1"/>
    <cellStyle name="Normální 4" xfId="4"/>
    <cellStyle name="Normální 5" xfId="46"/>
    <cellStyle name="Poznámka 2" xfId="32"/>
    <cellStyle name="Procenta 2" xfId="3"/>
    <cellStyle name="Propojená buňka 2" xfId="33"/>
    <cellStyle name="Správně 2" xfId="34"/>
    <cellStyle name="Text upozornění 2" xfId="35"/>
    <cellStyle name="Vstup 2" xfId="36"/>
    <cellStyle name="Výpočet 2" xfId="37"/>
    <cellStyle name="Výstup 2" xfId="38"/>
    <cellStyle name="Vysvětlující text 2" xfId="39"/>
    <cellStyle name="Zvýraznění 1 2" xfId="40"/>
    <cellStyle name="Zvýraznění 2 2" xfId="41"/>
    <cellStyle name="Zvýraznění 3 2" xfId="42"/>
    <cellStyle name="Zvýraznění 4 2" xfId="43"/>
    <cellStyle name="Zvýraznění 5 2" xfId="44"/>
    <cellStyle name="Zvýraznění 6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14"/>
  <sheetViews>
    <sheetView workbookViewId="0">
      <selection activeCell="A18" sqref="A18"/>
    </sheetView>
  </sheetViews>
  <sheetFormatPr defaultRowHeight="15"/>
  <cols>
    <col min="8" max="8" width="36.7109375" customWidth="1"/>
  </cols>
  <sheetData>
    <row r="2" spans="1:10">
      <c r="A2" s="2"/>
      <c r="B2" s="1"/>
      <c r="C2" s="1"/>
      <c r="D2" s="1"/>
      <c r="E2" s="1"/>
      <c r="F2" s="4"/>
      <c r="G2" s="4"/>
      <c r="H2" s="23" t="s">
        <v>0</v>
      </c>
      <c r="I2" s="3"/>
      <c r="J2" s="29"/>
    </row>
    <row r="3" spans="1:10">
      <c r="A3" s="5">
        <v>2212</v>
      </c>
      <c r="B3" s="19">
        <v>5</v>
      </c>
      <c r="C3" s="19">
        <v>42</v>
      </c>
      <c r="D3" s="8" t="s">
        <v>1</v>
      </c>
      <c r="E3" s="13"/>
      <c r="F3" s="13"/>
      <c r="G3" s="13" t="s">
        <v>1</v>
      </c>
      <c r="H3" s="24" t="s">
        <v>2</v>
      </c>
      <c r="I3" s="27">
        <v>0</v>
      </c>
      <c r="J3" s="29"/>
    </row>
    <row r="4" spans="1:10">
      <c r="A4" s="5">
        <v>2212</v>
      </c>
      <c r="B4" s="6">
        <v>5</v>
      </c>
      <c r="C4" s="6">
        <v>42</v>
      </c>
      <c r="D4" s="8" t="s">
        <v>1</v>
      </c>
      <c r="E4" s="13"/>
      <c r="F4" s="13"/>
      <c r="G4" s="13" t="s">
        <v>1</v>
      </c>
      <c r="H4" s="24" t="s">
        <v>3</v>
      </c>
      <c r="I4" s="27">
        <v>0</v>
      </c>
      <c r="J4" s="29"/>
    </row>
    <row r="5" spans="1:10">
      <c r="A5" s="5"/>
      <c r="B5" s="6"/>
      <c r="C5" s="6"/>
      <c r="D5" s="8"/>
      <c r="E5" s="13"/>
      <c r="F5" s="13"/>
      <c r="G5" s="13"/>
      <c r="H5" s="24" t="s">
        <v>4</v>
      </c>
      <c r="I5" s="27">
        <v>0</v>
      </c>
      <c r="J5" s="29"/>
    </row>
    <row r="6" spans="1:10">
      <c r="A6" s="17">
        <v>2219</v>
      </c>
      <c r="B6" s="19"/>
      <c r="C6" s="19"/>
      <c r="D6" s="12"/>
      <c r="E6" s="12"/>
      <c r="F6" s="12"/>
      <c r="G6" s="12"/>
      <c r="H6" s="16" t="s">
        <v>5</v>
      </c>
      <c r="I6" s="3"/>
      <c r="J6" s="29"/>
    </row>
    <row r="7" spans="1:10">
      <c r="A7" s="21">
        <v>2219</v>
      </c>
      <c r="B7" s="19">
        <v>5</v>
      </c>
      <c r="C7" s="19">
        <v>42</v>
      </c>
      <c r="D7" s="8" t="s">
        <v>1</v>
      </c>
      <c r="E7" s="13"/>
      <c r="F7" s="13"/>
      <c r="G7" s="13" t="s">
        <v>1</v>
      </c>
      <c r="H7" s="22" t="s">
        <v>6</v>
      </c>
      <c r="I7" s="27">
        <v>0</v>
      </c>
      <c r="J7" s="29"/>
    </row>
    <row r="8" spans="1:10">
      <c r="A8" s="21"/>
      <c r="B8" s="19"/>
      <c r="C8" s="19"/>
      <c r="D8" s="8"/>
      <c r="E8" s="13"/>
      <c r="F8" s="13"/>
      <c r="G8" s="13"/>
      <c r="H8" s="22" t="s">
        <v>7</v>
      </c>
      <c r="I8" s="27">
        <v>50</v>
      </c>
      <c r="J8" s="29"/>
    </row>
    <row r="9" spans="1:10">
      <c r="A9" s="21">
        <v>2219</v>
      </c>
      <c r="B9" s="19">
        <v>5</v>
      </c>
      <c r="C9" s="19"/>
      <c r="D9" s="8" t="s">
        <v>1</v>
      </c>
      <c r="E9" s="13"/>
      <c r="F9" s="13"/>
      <c r="G9" s="13" t="s">
        <v>1</v>
      </c>
      <c r="H9" s="22" t="s">
        <v>8</v>
      </c>
      <c r="I9" s="27">
        <v>150</v>
      </c>
      <c r="J9" s="29"/>
    </row>
    <row r="10" spans="1:10">
      <c r="A10" s="5">
        <v>2219</v>
      </c>
      <c r="B10" s="6">
        <v>5</v>
      </c>
      <c r="C10" s="6">
        <v>42</v>
      </c>
      <c r="D10" s="8" t="s">
        <v>1</v>
      </c>
      <c r="E10" s="13"/>
      <c r="F10" s="13"/>
      <c r="G10" s="13" t="s">
        <v>1</v>
      </c>
      <c r="H10" s="25" t="s">
        <v>9</v>
      </c>
      <c r="I10" s="27">
        <v>50</v>
      </c>
      <c r="J10" s="29"/>
    </row>
    <row r="11" spans="1:10">
      <c r="A11" s="17">
        <v>2221</v>
      </c>
      <c r="B11" s="19"/>
      <c r="C11" s="19"/>
      <c r="D11" s="12"/>
      <c r="E11" s="12"/>
      <c r="F11" s="12"/>
      <c r="G11" s="12"/>
      <c r="H11" s="16" t="s">
        <v>10</v>
      </c>
      <c r="I11" s="3"/>
      <c r="J11" s="29"/>
    </row>
    <row r="12" spans="1:10">
      <c r="A12" s="5">
        <v>2221</v>
      </c>
      <c r="B12" s="6">
        <v>5</v>
      </c>
      <c r="C12" s="6">
        <v>43</v>
      </c>
      <c r="D12" s="7" t="s">
        <v>11</v>
      </c>
      <c r="E12" s="15" t="s">
        <v>12</v>
      </c>
      <c r="F12" s="15"/>
      <c r="G12" s="15" t="s">
        <v>11</v>
      </c>
      <c r="H12" s="22" t="s">
        <v>13</v>
      </c>
      <c r="I12" s="28">
        <v>340</v>
      </c>
      <c r="J12" s="29"/>
    </row>
    <row r="13" spans="1:10">
      <c r="A13" s="5">
        <v>2223</v>
      </c>
      <c r="B13" s="19"/>
      <c r="C13" s="19"/>
      <c r="D13" s="12"/>
      <c r="E13" s="20"/>
      <c r="F13" s="20"/>
      <c r="G13" s="20"/>
      <c r="H13" s="18" t="s">
        <v>14</v>
      </c>
      <c r="I13" s="3"/>
      <c r="J13" s="29"/>
    </row>
    <row r="14" spans="1:10">
      <c r="A14" s="9">
        <v>2223</v>
      </c>
      <c r="B14" s="10">
        <v>5</v>
      </c>
      <c r="C14" s="10">
        <v>139</v>
      </c>
      <c r="D14" s="11" t="s">
        <v>1</v>
      </c>
      <c r="E14" s="14"/>
      <c r="F14" s="14"/>
      <c r="G14" s="14" t="s">
        <v>1</v>
      </c>
      <c r="H14" s="26" t="s">
        <v>8</v>
      </c>
      <c r="I14" s="31">
        <v>0</v>
      </c>
      <c r="J14" s="3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sqref="A1:D25"/>
    </sheetView>
  </sheetViews>
  <sheetFormatPr defaultRowHeight="15"/>
  <cols>
    <col min="1" max="1" width="28.85546875" customWidth="1"/>
    <col min="2" max="2" width="20.7109375" customWidth="1"/>
    <col min="3" max="3" width="28.5703125" customWidth="1"/>
  </cols>
  <sheetData>
    <row r="1" spans="1:3" ht="18.75" thickBot="1">
      <c r="A1" s="35" t="s">
        <v>15</v>
      </c>
      <c r="B1" s="35"/>
      <c r="C1" s="35"/>
    </row>
    <row r="2" spans="1:3" ht="15.75">
      <c r="A2" s="36" t="s">
        <v>16</v>
      </c>
      <c r="B2" s="34"/>
      <c r="C2" s="34"/>
    </row>
    <row r="3" spans="1:3" ht="15.75">
      <c r="A3" s="34"/>
      <c r="B3" s="34"/>
      <c r="C3" s="34" t="s">
        <v>17</v>
      </c>
    </row>
    <row r="4" spans="1:3" ht="15.75">
      <c r="A4" s="32"/>
      <c r="B4" s="34"/>
      <c r="C4" s="34"/>
    </row>
    <row r="5" spans="1:3" ht="15.75">
      <c r="A5" s="33" t="s">
        <v>18</v>
      </c>
      <c r="B5" s="34"/>
      <c r="C5" s="34"/>
    </row>
    <row r="6" spans="1:3" ht="15.75">
      <c r="A6" s="34"/>
      <c r="B6" s="34"/>
      <c r="C6" s="34"/>
    </row>
    <row r="7" spans="1:3" ht="15.75">
      <c r="A7" s="39" t="s">
        <v>19</v>
      </c>
      <c r="B7" s="40" t="s">
        <v>20</v>
      </c>
      <c r="C7" s="32">
        <v>0</v>
      </c>
    </row>
    <row r="8" spans="1:3" ht="15.75">
      <c r="A8" s="39" t="s">
        <v>21</v>
      </c>
      <c r="B8" s="40" t="s">
        <v>22</v>
      </c>
      <c r="C8" s="32">
        <v>0</v>
      </c>
    </row>
    <row r="9" spans="1:3" ht="15.75">
      <c r="A9" s="39" t="s">
        <v>23</v>
      </c>
      <c r="B9" s="40" t="s">
        <v>24</v>
      </c>
      <c r="C9" s="32">
        <v>0</v>
      </c>
    </row>
    <row r="10" spans="1:3" ht="15.75">
      <c r="A10" s="39" t="s">
        <v>25</v>
      </c>
      <c r="B10" s="41" t="s">
        <v>26</v>
      </c>
      <c r="C10" s="32">
        <v>0</v>
      </c>
    </row>
    <row r="11" spans="1:3" ht="15.75">
      <c r="A11" s="39" t="s">
        <v>27</v>
      </c>
      <c r="B11" s="41" t="s">
        <v>28</v>
      </c>
      <c r="C11" s="32">
        <v>0</v>
      </c>
    </row>
    <row r="12" spans="1:3" ht="15.75">
      <c r="A12" s="48"/>
      <c r="B12" s="49"/>
      <c r="C12" s="38"/>
    </row>
    <row r="13" spans="1:3" ht="15.75">
      <c r="A13" s="42" t="s">
        <v>29</v>
      </c>
      <c r="B13" s="43"/>
      <c r="C13" s="44">
        <v>0</v>
      </c>
    </row>
    <row r="14" spans="1:3" ht="15.75">
      <c r="A14" s="39"/>
      <c r="B14" s="37"/>
      <c r="C14" s="40"/>
    </row>
    <row r="15" spans="1:3" ht="15.75">
      <c r="A15" s="33" t="s">
        <v>30</v>
      </c>
      <c r="B15" s="37"/>
      <c r="C15" s="40"/>
    </row>
    <row r="16" spans="1:3" ht="15.75">
      <c r="A16" s="80"/>
      <c r="B16" s="80"/>
      <c r="C16" s="40"/>
    </row>
    <row r="17" spans="1:3" ht="15.75">
      <c r="A17" s="39" t="s">
        <v>31</v>
      </c>
      <c r="B17" s="40" t="s">
        <v>32</v>
      </c>
      <c r="C17" s="32">
        <v>0</v>
      </c>
    </row>
    <row r="18" spans="1:3" ht="15.75">
      <c r="A18" s="39" t="s">
        <v>33</v>
      </c>
      <c r="B18" s="40" t="s">
        <v>34</v>
      </c>
      <c r="C18" s="32">
        <v>325</v>
      </c>
    </row>
    <row r="19" spans="1:3" ht="15.75">
      <c r="A19" s="39" t="s">
        <v>35</v>
      </c>
      <c r="B19" s="40" t="s">
        <v>36</v>
      </c>
      <c r="C19" s="32">
        <v>0</v>
      </c>
    </row>
    <row r="20" spans="1:3" ht="15.75">
      <c r="A20" s="39" t="s">
        <v>37</v>
      </c>
      <c r="B20" s="41" t="s">
        <v>38</v>
      </c>
      <c r="C20" s="32">
        <v>0</v>
      </c>
    </row>
    <row r="21" spans="1:3" ht="15.75">
      <c r="A21" s="39" t="s">
        <v>39</v>
      </c>
      <c r="B21" s="41" t="s">
        <v>40</v>
      </c>
      <c r="C21" s="32">
        <v>0</v>
      </c>
    </row>
    <row r="22" spans="1:3" ht="15.75">
      <c r="A22" s="39" t="s">
        <v>41</v>
      </c>
      <c r="B22" s="41" t="s">
        <v>42</v>
      </c>
      <c r="C22" s="32">
        <v>-325</v>
      </c>
    </row>
    <row r="23" spans="1:3" ht="15.75">
      <c r="A23" s="39" t="s">
        <v>43</v>
      </c>
      <c r="B23" s="41" t="s">
        <v>28</v>
      </c>
      <c r="C23" s="32">
        <v>0</v>
      </c>
    </row>
    <row r="24" spans="1:3" ht="15.75">
      <c r="A24" s="48"/>
      <c r="B24" s="38"/>
      <c r="C24" s="49"/>
    </row>
    <row r="25" spans="1:3" ht="15.75">
      <c r="A25" s="45" t="s">
        <v>29</v>
      </c>
      <c r="B25" s="46"/>
      <c r="C25" s="47">
        <v>0</v>
      </c>
    </row>
  </sheetData>
  <mergeCells count="1">
    <mergeCell ref="A16:B1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F14" sqref="F14"/>
    </sheetView>
  </sheetViews>
  <sheetFormatPr defaultRowHeight="15"/>
  <cols>
    <col min="1" max="1" width="25" customWidth="1"/>
    <col min="2" max="2" width="30.7109375" customWidth="1"/>
    <col min="5" max="5" width="15.140625" customWidth="1"/>
    <col min="6" max="6" width="16.140625" customWidth="1"/>
    <col min="8" max="8" width="23.28515625" customWidth="1"/>
    <col min="9" max="9" width="16.140625" customWidth="1"/>
  </cols>
  <sheetData>
    <row r="1" spans="1:10" ht="18.75" thickBot="1">
      <c r="A1" s="35" t="s">
        <v>44</v>
      </c>
      <c r="B1" s="35"/>
      <c r="C1" s="35"/>
    </row>
    <row r="2" spans="1:10" ht="15.75">
      <c r="A2" s="36"/>
      <c r="B2" s="34"/>
      <c r="C2" s="34"/>
    </row>
    <row r="3" spans="1:10" ht="15.75">
      <c r="A3" s="34"/>
      <c r="B3" s="34"/>
      <c r="C3" s="34" t="s">
        <v>45</v>
      </c>
    </row>
    <row r="4" spans="1:10" ht="15.75">
      <c r="A4" s="32"/>
      <c r="B4" s="34"/>
      <c r="C4" s="34"/>
    </row>
    <row r="5" spans="1:10" ht="15.75">
      <c r="A5" s="33" t="s">
        <v>18</v>
      </c>
      <c r="B5" s="34"/>
      <c r="C5" s="34"/>
      <c r="G5" s="50">
        <v>225423</v>
      </c>
      <c r="H5" t="s">
        <v>46</v>
      </c>
      <c r="I5" t="s">
        <v>50</v>
      </c>
    </row>
    <row r="6" spans="1:10" ht="15.75">
      <c r="A6" s="34"/>
      <c r="B6" s="34"/>
      <c r="C6" s="34"/>
      <c r="G6" s="50">
        <v>30492</v>
      </c>
      <c r="H6" t="s">
        <v>47</v>
      </c>
      <c r="I6" t="s">
        <v>50</v>
      </c>
    </row>
    <row r="7" spans="1:10" ht="15.75">
      <c r="A7" s="39" t="s">
        <v>19</v>
      </c>
      <c r="B7" s="40" t="s">
        <v>20</v>
      </c>
      <c r="C7" s="32">
        <v>0</v>
      </c>
      <c r="G7" s="50">
        <v>100000</v>
      </c>
      <c r="H7" t="s">
        <v>48</v>
      </c>
      <c r="I7" t="s">
        <v>51</v>
      </c>
    </row>
    <row r="8" spans="1:10" ht="15.75">
      <c r="A8" s="39" t="s">
        <v>21</v>
      </c>
      <c r="B8" s="40" t="s">
        <v>22</v>
      </c>
      <c r="C8" s="32">
        <v>0</v>
      </c>
      <c r="G8" s="50">
        <v>170000</v>
      </c>
      <c r="H8" t="s">
        <v>49</v>
      </c>
      <c r="I8" t="s">
        <v>51</v>
      </c>
    </row>
    <row r="9" spans="1:10" ht="15.75">
      <c r="A9" s="39" t="s">
        <v>23</v>
      </c>
      <c r="B9" s="40" t="s">
        <v>24</v>
      </c>
      <c r="C9" s="32">
        <v>0</v>
      </c>
    </row>
    <row r="10" spans="1:10" ht="15.75">
      <c r="A10" s="39" t="s">
        <v>25</v>
      </c>
      <c r="B10" s="41" t="s">
        <v>26</v>
      </c>
      <c r="C10" s="32">
        <v>0</v>
      </c>
    </row>
    <row r="11" spans="1:10" ht="15.75">
      <c r="A11" s="39" t="s">
        <v>27</v>
      </c>
      <c r="B11" s="41" t="s">
        <v>28</v>
      </c>
      <c r="C11" s="51">
        <v>0</v>
      </c>
    </row>
    <row r="12" spans="1:10" ht="15.75">
      <c r="A12" s="48"/>
      <c r="B12" s="49"/>
      <c r="C12" s="38"/>
    </row>
    <row r="13" spans="1:10" ht="15.75">
      <c r="A13" s="42" t="s">
        <v>29</v>
      </c>
      <c r="B13" s="43"/>
      <c r="C13" s="44">
        <v>0</v>
      </c>
    </row>
    <row r="14" spans="1:10" ht="15.75">
      <c r="A14" s="39"/>
      <c r="B14" s="37"/>
      <c r="C14" s="40"/>
      <c r="G14" t="s">
        <v>52</v>
      </c>
      <c r="I14" t="s">
        <v>53</v>
      </c>
      <c r="J14" s="50">
        <v>595000</v>
      </c>
    </row>
    <row r="15" spans="1:10" ht="15.75">
      <c r="A15" s="33" t="s">
        <v>30</v>
      </c>
      <c r="B15" s="37"/>
      <c r="C15" s="40"/>
    </row>
    <row r="16" spans="1:10" ht="15.75">
      <c r="A16" s="80"/>
      <c r="B16" s="80"/>
      <c r="C16" s="40"/>
    </row>
    <row r="17" spans="1:6" ht="15.75">
      <c r="A17" s="39" t="s">
        <v>31</v>
      </c>
      <c r="B17" s="40" t="s">
        <v>32</v>
      </c>
      <c r="C17" s="32">
        <v>0</v>
      </c>
    </row>
    <row r="18" spans="1:6" ht="15.75">
      <c r="A18" s="39" t="s">
        <v>33</v>
      </c>
      <c r="B18" s="40" t="s">
        <v>34</v>
      </c>
      <c r="C18" s="32">
        <v>0</v>
      </c>
    </row>
    <row r="19" spans="1:6" ht="15.75">
      <c r="A19" s="39" t="s">
        <v>35</v>
      </c>
      <c r="B19" s="40" t="s">
        <v>36</v>
      </c>
      <c r="C19" s="51">
        <v>270000</v>
      </c>
    </row>
    <row r="20" spans="1:6" ht="15.75">
      <c r="A20" s="39" t="s">
        <v>37</v>
      </c>
      <c r="B20" s="41" t="s">
        <v>38</v>
      </c>
      <c r="C20" s="32">
        <v>0</v>
      </c>
    </row>
    <row r="21" spans="1:6" ht="15.75">
      <c r="A21" s="39" t="s">
        <v>39</v>
      </c>
      <c r="B21" s="41" t="s">
        <v>40</v>
      </c>
      <c r="C21" s="32">
        <v>0</v>
      </c>
      <c r="E21" t="s">
        <v>54</v>
      </c>
      <c r="F21" t="s">
        <v>55</v>
      </c>
    </row>
    <row r="22" spans="1:6" ht="15.75">
      <c r="A22" s="39" t="s">
        <v>41</v>
      </c>
      <c r="B22" s="41" t="s">
        <v>42</v>
      </c>
      <c r="C22" s="50">
        <v>-14085</v>
      </c>
      <c r="E22" s="51">
        <v>-270000</v>
      </c>
      <c r="F22" s="51">
        <v>255915</v>
      </c>
    </row>
    <row r="23" spans="1:6" ht="15.75">
      <c r="A23" s="39" t="s">
        <v>43</v>
      </c>
      <c r="B23" s="41" t="s">
        <v>28</v>
      </c>
      <c r="C23" s="52">
        <v>-255915</v>
      </c>
    </row>
    <row r="24" spans="1:6" ht="15.75">
      <c r="A24" s="48"/>
      <c r="B24" s="38"/>
      <c r="C24" s="49"/>
    </row>
    <row r="25" spans="1:6" ht="15.75">
      <c r="A25" s="45" t="s">
        <v>29</v>
      </c>
      <c r="B25" s="46"/>
      <c r="C25" s="47">
        <v>0</v>
      </c>
    </row>
  </sheetData>
  <mergeCells count="1">
    <mergeCell ref="A16:B1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9"/>
  <sheetViews>
    <sheetView topLeftCell="A36" workbookViewId="0">
      <selection activeCell="J56" sqref="J56"/>
    </sheetView>
  </sheetViews>
  <sheetFormatPr defaultRowHeight="15"/>
  <cols>
    <col min="1" max="1" width="15.42578125" customWidth="1"/>
    <col min="2" max="2" width="41.85546875" customWidth="1"/>
    <col min="3" max="3" width="18.140625" customWidth="1"/>
    <col min="6" max="6" width="12.42578125" customWidth="1"/>
    <col min="9" max="9" width="11" bestFit="1" customWidth="1"/>
    <col min="10" max="10" width="13.7109375" customWidth="1"/>
    <col min="11" max="11" width="14.28515625" customWidth="1"/>
    <col min="13" max="13" width="21.42578125" customWidth="1"/>
    <col min="15" max="15" width="31.7109375" customWidth="1"/>
  </cols>
  <sheetData>
    <row r="1" spans="1:17" ht="18.75" thickBot="1">
      <c r="A1" s="56" t="s">
        <v>57</v>
      </c>
      <c r="B1" s="57"/>
      <c r="C1" s="57"/>
      <c r="D1" s="57"/>
      <c r="F1" s="53" t="s">
        <v>56</v>
      </c>
      <c r="G1" s="53"/>
      <c r="H1" s="53"/>
      <c r="I1" s="54"/>
      <c r="J1" s="54"/>
      <c r="K1" s="54"/>
      <c r="L1" s="54"/>
      <c r="M1" s="54"/>
      <c r="N1" s="54"/>
      <c r="O1" s="55"/>
      <c r="P1" s="55"/>
      <c r="Q1" s="55"/>
    </row>
    <row r="2" spans="1:17" ht="15.75">
      <c r="A2" s="58" t="s">
        <v>16</v>
      </c>
      <c r="B2" s="55"/>
      <c r="C2" s="55"/>
      <c r="D2" s="55"/>
      <c r="F2" s="54"/>
      <c r="G2" s="54"/>
      <c r="H2" s="54"/>
      <c r="I2" s="54"/>
      <c r="J2" s="54"/>
      <c r="K2" s="54"/>
      <c r="L2" s="54"/>
      <c r="M2" s="54"/>
      <c r="N2" s="54"/>
      <c r="O2" s="55"/>
      <c r="P2" s="55"/>
      <c r="Q2" s="55"/>
    </row>
    <row r="3" spans="1:17" ht="15.75">
      <c r="A3" s="55"/>
      <c r="B3" s="55"/>
      <c r="C3" s="61" t="s">
        <v>62</v>
      </c>
      <c r="D3" s="55"/>
      <c r="F3" s="59" t="s">
        <v>58</v>
      </c>
      <c r="G3" s="59" t="s">
        <v>59</v>
      </c>
      <c r="H3" s="59"/>
      <c r="I3" s="60" t="s">
        <v>60</v>
      </c>
      <c r="J3" s="54" t="s">
        <v>61</v>
      </c>
      <c r="K3" s="54"/>
      <c r="L3" s="54"/>
      <c r="M3" s="54"/>
      <c r="N3" s="54"/>
      <c r="O3" s="55"/>
      <c r="P3" s="55"/>
      <c r="Q3" s="55"/>
    </row>
    <row r="4" spans="1:17" ht="15.75">
      <c r="A4" s="55"/>
      <c r="B4" s="55"/>
      <c r="C4" s="55"/>
      <c r="D4" s="55"/>
      <c r="F4" s="59"/>
      <c r="G4" s="59"/>
      <c r="H4" s="59"/>
      <c r="I4" s="54"/>
      <c r="J4" s="54"/>
      <c r="K4" s="54"/>
      <c r="L4" s="54"/>
      <c r="M4" s="54"/>
      <c r="N4" s="54"/>
      <c r="O4" s="55"/>
      <c r="P4" s="55"/>
      <c r="Q4" s="55"/>
    </row>
    <row r="5" spans="1:17" ht="15.75">
      <c r="B5" s="55"/>
      <c r="C5" s="55"/>
      <c r="D5" s="55"/>
      <c r="F5" s="54">
        <v>1340</v>
      </c>
      <c r="G5" s="54"/>
      <c r="H5" s="54"/>
      <c r="I5" s="54">
        <v>650000</v>
      </c>
      <c r="J5" s="54">
        <v>42000</v>
      </c>
      <c r="K5" s="54"/>
      <c r="L5" s="54" t="s">
        <v>63</v>
      </c>
      <c r="M5" s="54"/>
      <c r="N5" s="54"/>
      <c r="O5" s="55"/>
      <c r="P5" s="55"/>
      <c r="Q5" s="55"/>
    </row>
    <row r="6" spans="1:17" ht="15.75">
      <c r="A6" s="62" t="s">
        <v>18</v>
      </c>
      <c r="B6" s="55"/>
      <c r="C6" s="55"/>
      <c r="D6" s="55"/>
      <c r="F6" s="54">
        <v>1341</v>
      </c>
      <c r="G6" s="54"/>
      <c r="H6" s="54"/>
      <c r="I6" s="54">
        <v>13000</v>
      </c>
      <c r="J6" s="54">
        <v>1700</v>
      </c>
      <c r="K6" s="54"/>
      <c r="L6" s="54" t="s">
        <v>64</v>
      </c>
      <c r="M6" s="54"/>
      <c r="N6" s="54"/>
      <c r="O6" s="55"/>
      <c r="P6" s="55"/>
      <c r="Q6" s="55"/>
    </row>
    <row r="7" spans="1:17" ht="15.75">
      <c r="D7" s="55"/>
      <c r="F7" s="54"/>
      <c r="G7" s="54"/>
      <c r="H7" s="54"/>
      <c r="I7" s="54"/>
      <c r="J7" s="54"/>
      <c r="K7" s="54"/>
      <c r="L7" s="54"/>
      <c r="M7" s="54"/>
      <c r="N7" s="54"/>
      <c r="O7" s="55"/>
      <c r="P7" s="55"/>
      <c r="Q7" s="55"/>
    </row>
    <row r="8" spans="1:17" ht="15.75">
      <c r="A8" s="55" t="s">
        <v>19</v>
      </c>
      <c r="B8" s="55" t="s">
        <v>20</v>
      </c>
      <c r="C8" s="55">
        <v>43.7</v>
      </c>
      <c r="D8" s="55"/>
      <c r="F8" s="63" t="s">
        <v>65</v>
      </c>
      <c r="G8" s="64"/>
      <c r="H8" s="64"/>
      <c r="I8" s="64"/>
      <c r="J8" s="63">
        <f>SUM(J5:J7)</f>
        <v>43700</v>
      </c>
      <c r="K8" s="64"/>
      <c r="L8" s="64"/>
      <c r="M8" s="64"/>
      <c r="N8" s="54"/>
      <c r="O8" s="55"/>
      <c r="P8" s="55"/>
      <c r="Q8" s="55"/>
    </row>
    <row r="9" spans="1:17" ht="15.75">
      <c r="A9" s="55" t="s">
        <v>21</v>
      </c>
      <c r="B9" s="55" t="s">
        <v>22</v>
      </c>
      <c r="C9" s="55">
        <v>250.5</v>
      </c>
      <c r="D9" s="55"/>
      <c r="F9" s="65"/>
      <c r="G9" s="66"/>
      <c r="H9" s="66"/>
      <c r="I9" s="66"/>
      <c r="J9" s="66"/>
      <c r="K9" s="66"/>
      <c r="L9" s="66"/>
      <c r="M9" s="66"/>
      <c r="N9" s="54"/>
      <c r="O9" s="55"/>
      <c r="P9" s="55"/>
      <c r="Q9" s="55"/>
    </row>
    <row r="10" spans="1:17" ht="15.75">
      <c r="A10" s="55" t="s">
        <v>23</v>
      </c>
      <c r="B10" s="67" t="s">
        <v>24</v>
      </c>
      <c r="C10" s="55">
        <v>64.55</v>
      </c>
      <c r="D10" s="55"/>
      <c r="F10" s="54">
        <v>2321</v>
      </c>
      <c r="G10" s="54">
        <v>3419</v>
      </c>
      <c r="H10" s="54"/>
      <c r="I10" s="54">
        <v>0</v>
      </c>
      <c r="J10" s="54">
        <v>183500</v>
      </c>
      <c r="K10" s="54"/>
      <c r="L10" s="54" t="s">
        <v>66</v>
      </c>
      <c r="M10" s="54"/>
      <c r="N10" s="54"/>
      <c r="O10" s="55"/>
      <c r="P10" s="55"/>
      <c r="Q10" s="55"/>
    </row>
    <row r="11" spans="1:17" ht="15.75">
      <c r="A11" s="55" t="s">
        <v>25</v>
      </c>
      <c r="B11" s="68" t="s">
        <v>26</v>
      </c>
      <c r="C11" s="55">
        <v>15.1</v>
      </c>
      <c r="D11" s="55"/>
      <c r="F11" s="54">
        <v>2321</v>
      </c>
      <c r="G11" s="54">
        <v>3399</v>
      </c>
      <c r="H11" s="54"/>
      <c r="I11" s="54">
        <v>0</v>
      </c>
      <c r="J11" s="54">
        <v>25000</v>
      </c>
      <c r="K11" s="54"/>
      <c r="L11" s="54" t="s">
        <v>67</v>
      </c>
      <c r="M11" s="54"/>
      <c r="N11" s="54"/>
      <c r="O11" s="55"/>
      <c r="P11" s="55"/>
      <c r="Q11" s="55"/>
    </row>
    <row r="12" spans="1:17" ht="15.75">
      <c r="A12" s="55"/>
      <c r="B12" s="68"/>
      <c r="C12" s="55"/>
      <c r="D12" s="55"/>
      <c r="F12" s="54">
        <v>2119</v>
      </c>
      <c r="G12" s="54">
        <v>6171</v>
      </c>
      <c r="H12" s="54"/>
      <c r="I12" s="54">
        <v>5000</v>
      </c>
      <c r="J12" s="54">
        <v>42000</v>
      </c>
      <c r="K12" s="54"/>
      <c r="L12" s="54" t="s">
        <v>68</v>
      </c>
      <c r="M12" s="54"/>
      <c r="N12" s="54"/>
      <c r="O12" s="55"/>
      <c r="P12" s="55"/>
      <c r="Q12" s="55"/>
    </row>
    <row r="13" spans="1:17" ht="15.75">
      <c r="A13" s="62" t="s">
        <v>69</v>
      </c>
      <c r="B13" s="55"/>
      <c r="C13" s="55">
        <f>SUM(C8:C12)</f>
        <v>373.85</v>
      </c>
      <c r="D13" s="55"/>
      <c r="F13" s="54"/>
      <c r="G13" s="54"/>
      <c r="H13" s="54"/>
      <c r="I13" s="54"/>
      <c r="J13" s="54"/>
      <c r="K13" s="54"/>
      <c r="L13" s="54"/>
      <c r="M13" s="54"/>
      <c r="N13" s="54"/>
      <c r="O13" s="55"/>
      <c r="P13" s="55"/>
      <c r="Q13" s="55"/>
    </row>
    <row r="14" spans="1:17" ht="15.75">
      <c r="D14" s="55"/>
      <c r="F14" s="63" t="s">
        <v>70</v>
      </c>
      <c r="G14" s="64"/>
      <c r="H14" s="64"/>
      <c r="I14" s="64"/>
      <c r="J14" s="63">
        <f>SUM(J10:J13)</f>
        <v>250500</v>
      </c>
      <c r="K14" s="64"/>
      <c r="L14" s="64"/>
      <c r="M14" s="64"/>
      <c r="N14" s="54"/>
      <c r="O14" s="55"/>
      <c r="P14" s="55"/>
      <c r="Q14" s="55"/>
    </row>
    <row r="15" spans="1:17" ht="15.75">
      <c r="A15" s="62" t="s">
        <v>71</v>
      </c>
      <c r="D15" s="55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55"/>
      <c r="Q15" s="55"/>
    </row>
    <row r="16" spans="1:17" ht="15.75">
      <c r="A16" s="55"/>
      <c r="B16" s="55"/>
      <c r="D16" s="55"/>
      <c r="F16" s="60">
        <v>3111</v>
      </c>
      <c r="G16" s="60">
        <v>6171</v>
      </c>
      <c r="H16" s="60"/>
      <c r="I16" s="60">
        <v>0</v>
      </c>
      <c r="J16" s="60">
        <v>64550</v>
      </c>
      <c r="K16" s="60"/>
      <c r="L16" s="60" t="s">
        <v>72</v>
      </c>
      <c r="M16" s="60"/>
      <c r="N16" s="69"/>
      <c r="O16" s="55"/>
      <c r="P16" s="55"/>
      <c r="Q16" s="55"/>
    </row>
    <row r="17" spans="1:17" ht="15.75">
      <c r="A17" s="55"/>
      <c r="B17" s="55"/>
      <c r="D17" s="55"/>
      <c r="F17" s="60"/>
      <c r="G17" s="60"/>
      <c r="H17" s="60"/>
      <c r="I17" s="60"/>
      <c r="J17" s="60"/>
      <c r="K17" s="60"/>
      <c r="L17" s="60"/>
      <c r="M17" s="60"/>
      <c r="N17" s="69"/>
      <c r="O17" s="55"/>
      <c r="P17" s="55"/>
      <c r="Q17" s="55"/>
    </row>
    <row r="18" spans="1:17" ht="15.75">
      <c r="A18" s="55" t="s">
        <v>31</v>
      </c>
      <c r="B18" s="70" t="s">
        <v>32</v>
      </c>
      <c r="C18" s="55">
        <v>0</v>
      </c>
      <c r="D18" s="55"/>
      <c r="F18" s="63" t="s">
        <v>73</v>
      </c>
      <c r="G18" s="63"/>
      <c r="H18" s="63"/>
      <c r="I18" s="63"/>
      <c r="J18" s="63">
        <f>SUM(J16:J17)</f>
        <v>64550</v>
      </c>
      <c r="K18" s="63"/>
      <c r="L18" s="63"/>
      <c r="M18" s="63"/>
      <c r="N18" s="54"/>
      <c r="O18" s="55"/>
      <c r="P18" s="55"/>
      <c r="Q18" s="55"/>
    </row>
    <row r="19" spans="1:17" ht="15.75">
      <c r="A19" s="55" t="s">
        <v>33</v>
      </c>
      <c r="B19" s="67" t="s">
        <v>34</v>
      </c>
      <c r="C19" s="55">
        <v>250</v>
      </c>
      <c r="D19" s="55"/>
      <c r="F19" s="65"/>
      <c r="G19" s="65"/>
      <c r="H19" s="65"/>
      <c r="I19" s="65"/>
      <c r="J19" s="65"/>
      <c r="K19" s="65"/>
      <c r="L19" s="65"/>
      <c r="M19" s="65"/>
      <c r="N19" s="54"/>
      <c r="O19" s="55"/>
      <c r="P19" s="55"/>
      <c r="Q19" s="55"/>
    </row>
    <row r="20" spans="1:17" ht="15.75">
      <c r="A20" s="55" t="s">
        <v>35</v>
      </c>
      <c r="B20" s="55" t="s">
        <v>36</v>
      </c>
      <c r="C20" s="55">
        <v>263.5</v>
      </c>
      <c r="D20" s="55"/>
      <c r="F20" s="54">
        <v>4112</v>
      </c>
      <c r="G20" s="54"/>
      <c r="H20" s="54"/>
      <c r="I20" s="54">
        <v>180000</v>
      </c>
      <c r="J20" s="54">
        <v>15100</v>
      </c>
      <c r="K20" s="54"/>
      <c r="L20" s="60" t="s">
        <v>74</v>
      </c>
      <c r="M20" s="54"/>
      <c r="N20" s="54"/>
      <c r="O20" s="55"/>
      <c r="P20" s="55"/>
      <c r="Q20" s="55"/>
    </row>
    <row r="21" spans="1:17" ht="15.75">
      <c r="A21" s="61" t="s">
        <v>37</v>
      </c>
      <c r="B21" s="70" t="s">
        <v>38</v>
      </c>
      <c r="C21" s="61">
        <v>0</v>
      </c>
      <c r="D21" s="55"/>
      <c r="F21" s="54"/>
      <c r="G21" s="54"/>
      <c r="H21" s="54"/>
      <c r="I21" s="54"/>
      <c r="J21" s="54"/>
      <c r="K21" s="54"/>
      <c r="L21" s="60" t="s">
        <v>75</v>
      </c>
      <c r="M21" s="54"/>
      <c r="N21" s="54"/>
      <c r="O21" s="55"/>
      <c r="P21" s="55"/>
      <c r="Q21" s="55"/>
    </row>
    <row r="22" spans="1:17" ht="15.75">
      <c r="A22" s="55" t="s">
        <v>39</v>
      </c>
      <c r="B22" s="55" t="s">
        <v>77</v>
      </c>
      <c r="C22" s="55">
        <v>0</v>
      </c>
      <c r="D22" s="61"/>
      <c r="F22" s="63" t="s">
        <v>76</v>
      </c>
      <c r="G22" s="63"/>
      <c r="H22" s="63"/>
      <c r="I22" s="63"/>
      <c r="J22" s="63">
        <f>SUM(J20:J21)</f>
        <v>15100</v>
      </c>
      <c r="K22" s="63"/>
      <c r="L22" s="63"/>
      <c r="M22" s="63"/>
      <c r="N22" s="60"/>
      <c r="O22" s="61"/>
      <c r="P22" s="61"/>
      <c r="Q22" s="61"/>
    </row>
    <row r="23" spans="1:17" ht="15.75">
      <c r="A23" s="55" t="s">
        <v>41</v>
      </c>
      <c r="B23" s="55" t="s">
        <v>78</v>
      </c>
      <c r="C23" s="55">
        <v>-139.65</v>
      </c>
      <c r="D23" s="55"/>
      <c r="F23" s="71"/>
      <c r="G23" s="54"/>
      <c r="H23" s="54"/>
      <c r="I23" s="54"/>
      <c r="J23" s="54"/>
      <c r="K23" s="54"/>
      <c r="L23" s="54"/>
      <c r="M23" s="54"/>
      <c r="N23" s="54"/>
      <c r="O23" s="55"/>
      <c r="P23" s="55"/>
      <c r="Q23" s="55"/>
    </row>
    <row r="24" spans="1:17" ht="15.75">
      <c r="B24" s="55"/>
      <c r="F24" s="71"/>
      <c r="G24" s="54"/>
      <c r="H24" s="54"/>
      <c r="I24" s="54"/>
      <c r="J24" s="54"/>
      <c r="K24" s="54"/>
      <c r="L24" s="54"/>
      <c r="M24" s="54"/>
      <c r="N24" s="54"/>
      <c r="O24" s="55"/>
      <c r="P24" s="55"/>
      <c r="Q24" s="55"/>
    </row>
    <row r="25" spans="1:17" ht="16.5" thickBot="1">
      <c r="A25" s="55" t="s">
        <v>43</v>
      </c>
      <c r="B25" s="55" t="s">
        <v>28</v>
      </c>
      <c r="C25" s="55">
        <v>0</v>
      </c>
      <c r="F25" s="72" t="s">
        <v>79</v>
      </c>
      <c r="G25" s="72"/>
      <c r="H25" s="72"/>
      <c r="I25" s="72"/>
      <c r="J25" s="72">
        <f>J8+J14+J18+J22</f>
        <v>373850</v>
      </c>
      <c r="K25" s="72"/>
      <c r="L25" s="73"/>
      <c r="M25" s="73"/>
      <c r="N25" s="54"/>
      <c r="O25" s="55"/>
      <c r="P25" s="55"/>
      <c r="Q25" s="55"/>
    </row>
    <row r="26" spans="1:17" ht="15.75">
      <c r="A26" s="62"/>
      <c r="B26" s="55"/>
      <c r="C26" s="55"/>
      <c r="F26" s="69"/>
      <c r="G26" s="69"/>
      <c r="H26" s="69"/>
      <c r="I26" s="69"/>
      <c r="J26" s="69"/>
      <c r="K26" s="69"/>
      <c r="L26" s="69"/>
      <c r="M26" s="69"/>
      <c r="N26" s="54"/>
      <c r="O26" s="55"/>
      <c r="P26" s="55"/>
      <c r="Q26" s="55"/>
    </row>
    <row r="27" spans="1:17" ht="15.75">
      <c r="A27" s="62" t="s">
        <v>69</v>
      </c>
      <c r="B27" s="55"/>
      <c r="C27" s="55">
        <f>SUM(C18:C26)</f>
        <v>373.85</v>
      </c>
      <c r="F27" s="69"/>
      <c r="G27" s="69"/>
      <c r="H27" s="69"/>
      <c r="I27" s="69"/>
      <c r="J27" s="69"/>
      <c r="K27" s="69"/>
      <c r="L27" s="69"/>
      <c r="M27" s="69"/>
      <c r="N27" s="54"/>
      <c r="O27" s="55"/>
      <c r="P27" s="55"/>
      <c r="Q27" s="55"/>
    </row>
    <row r="28" spans="1:17" ht="15.75">
      <c r="F28" s="53" t="s">
        <v>80</v>
      </c>
      <c r="G28" s="53"/>
      <c r="H28" s="53"/>
      <c r="I28" s="54"/>
      <c r="J28" s="54"/>
      <c r="K28" s="54"/>
      <c r="L28" s="54"/>
      <c r="M28" s="54"/>
      <c r="N28" s="54"/>
      <c r="O28" s="55"/>
      <c r="P28" s="55"/>
      <c r="Q28" s="55"/>
    </row>
    <row r="29" spans="1:17" ht="15.75"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55"/>
      <c r="Q29" s="55"/>
    </row>
    <row r="30" spans="1:17" ht="15.75">
      <c r="D30" s="55"/>
      <c r="F30" s="59" t="s">
        <v>58</v>
      </c>
      <c r="G30" s="59" t="s">
        <v>59</v>
      </c>
      <c r="H30" s="59"/>
      <c r="I30" s="54"/>
      <c r="J30" s="54"/>
      <c r="K30" s="54"/>
      <c r="L30" s="54"/>
      <c r="M30" s="54"/>
      <c r="N30" s="54"/>
      <c r="O30" s="55"/>
      <c r="P30" s="55"/>
      <c r="Q30" s="55"/>
    </row>
    <row r="31" spans="1:17" ht="15.75">
      <c r="D31" s="55"/>
      <c r="F31" s="69"/>
      <c r="G31" s="69"/>
      <c r="H31" s="69"/>
      <c r="I31" s="69"/>
      <c r="J31" s="69"/>
      <c r="K31" s="69"/>
      <c r="L31" s="69"/>
      <c r="M31" s="69"/>
      <c r="N31" s="54"/>
      <c r="O31" s="55"/>
      <c r="P31" s="55"/>
      <c r="Q31" s="55"/>
    </row>
    <row r="32" spans="1:17" ht="15.75">
      <c r="D32" s="55"/>
      <c r="F32" s="54">
        <v>5171</v>
      </c>
      <c r="G32" s="54">
        <v>2219</v>
      </c>
      <c r="H32" s="54"/>
      <c r="I32" s="54">
        <v>525000</v>
      </c>
      <c r="J32" s="54">
        <v>50000</v>
      </c>
      <c r="K32" s="54"/>
      <c r="L32" s="60" t="s">
        <v>81</v>
      </c>
      <c r="M32" s="54"/>
      <c r="N32" s="54"/>
      <c r="O32" s="55"/>
      <c r="P32" s="55"/>
      <c r="Q32" s="55"/>
    </row>
    <row r="33" spans="1:17" ht="15.75">
      <c r="D33" s="55"/>
      <c r="F33" s="54">
        <v>6121</v>
      </c>
      <c r="G33" s="54">
        <v>2321</v>
      </c>
      <c r="H33" s="54"/>
      <c r="I33" s="54">
        <v>0</v>
      </c>
      <c r="J33" s="54">
        <v>200000</v>
      </c>
      <c r="K33" s="54"/>
      <c r="L33" s="60" t="s">
        <v>82</v>
      </c>
      <c r="M33" s="54"/>
      <c r="N33" s="54"/>
      <c r="O33" s="55"/>
      <c r="P33" s="55"/>
      <c r="Q33" s="55"/>
    </row>
    <row r="34" spans="1:17" ht="15.75">
      <c r="A34" s="55"/>
      <c r="B34" s="55"/>
      <c r="C34" s="55"/>
      <c r="D34" s="55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55"/>
      <c r="Q34" s="55"/>
    </row>
    <row r="35" spans="1:17" ht="15.75">
      <c r="A35" s="55"/>
      <c r="B35" s="55"/>
      <c r="C35" s="55"/>
      <c r="D35" s="55"/>
      <c r="F35" s="63" t="s">
        <v>83</v>
      </c>
      <c r="G35" s="64"/>
      <c r="H35" s="64"/>
      <c r="I35" s="74"/>
      <c r="J35" s="63">
        <f>SUM(J31:J34)</f>
        <v>250000</v>
      </c>
      <c r="K35" s="74"/>
      <c r="L35" s="64"/>
      <c r="M35" s="64"/>
      <c r="N35" s="54"/>
      <c r="O35" s="55"/>
      <c r="P35" s="55"/>
      <c r="Q35" s="55"/>
    </row>
    <row r="36" spans="1:17" ht="15.75">
      <c r="A36" s="55"/>
      <c r="B36" s="55"/>
      <c r="C36" s="55"/>
      <c r="D36" s="55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55"/>
      <c r="Q36" s="55"/>
    </row>
    <row r="37" spans="1:17" ht="15.75">
      <c r="A37" s="55"/>
      <c r="B37" s="55"/>
      <c r="C37" s="55"/>
      <c r="D37" s="55"/>
      <c r="F37" s="54">
        <v>5137</v>
      </c>
      <c r="G37" s="54">
        <v>3399</v>
      </c>
      <c r="H37" s="54"/>
      <c r="I37" s="54">
        <v>270000</v>
      </c>
      <c r="J37" s="54">
        <v>25000</v>
      </c>
      <c r="K37" s="54"/>
      <c r="L37" s="60" t="s">
        <v>84</v>
      </c>
      <c r="M37" s="54"/>
      <c r="N37" s="54"/>
      <c r="O37" s="55"/>
      <c r="P37" s="55"/>
      <c r="Q37" s="55"/>
    </row>
    <row r="38" spans="1:17" ht="15.75">
      <c r="A38" s="55"/>
      <c r="B38" s="55"/>
      <c r="C38" s="55"/>
      <c r="D38" s="55"/>
      <c r="F38" s="54">
        <v>5169</v>
      </c>
      <c r="G38" s="54">
        <v>3419</v>
      </c>
      <c r="H38" s="54"/>
      <c r="I38" s="54">
        <v>30000</v>
      </c>
      <c r="J38" s="54">
        <v>183500</v>
      </c>
      <c r="K38" s="54"/>
      <c r="L38" s="60" t="s">
        <v>85</v>
      </c>
      <c r="M38" s="54"/>
      <c r="N38" s="75"/>
      <c r="O38" s="55"/>
      <c r="P38" s="55"/>
      <c r="Q38" s="55"/>
    </row>
    <row r="39" spans="1:17" ht="15.75">
      <c r="A39" s="55"/>
      <c r="B39" s="55"/>
      <c r="C39" s="55"/>
      <c r="D39" s="55"/>
      <c r="F39" s="54">
        <v>6121</v>
      </c>
      <c r="G39" s="54">
        <v>3421</v>
      </c>
      <c r="H39" s="54"/>
      <c r="I39" s="54">
        <v>260000</v>
      </c>
      <c r="J39" s="54">
        <v>55000</v>
      </c>
      <c r="K39" s="54"/>
      <c r="L39" s="60" t="s">
        <v>86</v>
      </c>
      <c r="M39" s="54"/>
      <c r="N39" s="75"/>
      <c r="O39" s="55"/>
      <c r="P39" s="55"/>
      <c r="Q39" s="55"/>
    </row>
    <row r="40" spans="1:17" ht="15.75">
      <c r="A40" s="77"/>
      <c r="F40" s="54"/>
      <c r="G40" s="54"/>
      <c r="H40" s="54"/>
      <c r="I40" s="54"/>
      <c r="J40" s="54"/>
      <c r="K40" s="54"/>
      <c r="L40" s="54"/>
      <c r="M40" s="54"/>
      <c r="N40" s="76"/>
      <c r="O40" s="77"/>
      <c r="P40" s="77"/>
      <c r="Q40" s="77"/>
    </row>
    <row r="41" spans="1:17" ht="15.75">
      <c r="A41" s="55"/>
      <c r="F41" s="63" t="s">
        <v>87</v>
      </c>
      <c r="G41" s="64"/>
      <c r="H41" s="64"/>
      <c r="I41" s="74"/>
      <c r="J41" s="63">
        <f>SUM(J37:J40)</f>
        <v>263500</v>
      </c>
      <c r="K41" s="74"/>
      <c r="L41" s="64"/>
      <c r="M41" s="64"/>
      <c r="N41" s="54"/>
      <c r="O41" s="78"/>
      <c r="P41" s="55"/>
      <c r="Q41" s="55"/>
    </row>
    <row r="42" spans="1:17" ht="15.75">
      <c r="A42" s="77"/>
      <c r="F42" s="69"/>
      <c r="G42" s="69"/>
      <c r="H42" s="69"/>
      <c r="I42" s="69"/>
      <c r="J42" s="69"/>
      <c r="K42" s="69"/>
      <c r="L42" s="69"/>
      <c r="M42" s="69"/>
      <c r="N42" s="69"/>
      <c r="O42" s="77"/>
      <c r="P42" s="77"/>
      <c r="Q42" s="77"/>
    </row>
    <row r="43" spans="1:17" ht="15.75">
      <c r="A43" s="55"/>
      <c r="F43" s="54">
        <v>5137</v>
      </c>
      <c r="G43" s="54">
        <v>6171</v>
      </c>
      <c r="H43" s="54"/>
      <c r="I43" s="54">
        <v>30000</v>
      </c>
      <c r="J43" s="54">
        <v>25000</v>
      </c>
      <c r="K43" s="54"/>
      <c r="L43" s="60" t="s">
        <v>88</v>
      </c>
      <c r="M43" s="54"/>
      <c r="N43" s="69"/>
      <c r="O43" s="55"/>
      <c r="P43" s="55"/>
      <c r="Q43" s="55"/>
    </row>
    <row r="44" spans="1:17" ht="15.75">
      <c r="A44" s="55"/>
      <c r="F44" s="54">
        <v>5168</v>
      </c>
      <c r="G44" s="54">
        <v>6171</v>
      </c>
      <c r="H44" s="54"/>
      <c r="I44" s="54">
        <v>0</v>
      </c>
      <c r="J44" s="54">
        <v>50350</v>
      </c>
      <c r="K44" s="54"/>
      <c r="L44" s="60"/>
      <c r="M44" s="54"/>
      <c r="N44" s="69"/>
      <c r="O44" s="55"/>
      <c r="P44" s="55"/>
      <c r="Q44" s="55"/>
    </row>
    <row r="45" spans="1:17" ht="15.75">
      <c r="A45" s="55"/>
      <c r="F45" s="60">
        <v>5171</v>
      </c>
      <c r="G45" s="60">
        <v>6171</v>
      </c>
      <c r="H45" s="60"/>
      <c r="I45" s="60">
        <v>30000</v>
      </c>
      <c r="J45" s="60">
        <v>40000</v>
      </c>
      <c r="K45" s="54"/>
      <c r="L45" s="60" t="s">
        <v>89</v>
      </c>
      <c r="M45" s="54"/>
      <c r="N45" s="54"/>
      <c r="O45" s="55"/>
      <c r="P45" s="55"/>
      <c r="Q45" s="55"/>
    </row>
    <row r="46" spans="1:17" ht="15.75">
      <c r="A46" s="55"/>
      <c r="F46" s="60">
        <v>5901</v>
      </c>
      <c r="G46" s="60">
        <v>6409</v>
      </c>
      <c r="H46" s="60"/>
      <c r="I46" s="60">
        <v>933000</v>
      </c>
      <c r="J46" s="60">
        <v>-255000</v>
      </c>
      <c r="K46" s="54"/>
      <c r="L46" s="60" t="s">
        <v>90</v>
      </c>
      <c r="M46" s="54"/>
      <c r="N46" s="54"/>
      <c r="O46" s="55"/>
      <c r="P46" s="55"/>
      <c r="Q46" s="55"/>
    </row>
    <row r="47" spans="1:17" ht="15.75">
      <c r="F47" s="54"/>
      <c r="G47" s="54"/>
      <c r="H47" s="54"/>
      <c r="I47" s="54"/>
      <c r="J47" s="54"/>
      <c r="K47" s="54"/>
      <c r="L47" s="54"/>
      <c r="M47" s="54"/>
      <c r="N47" s="69"/>
    </row>
    <row r="48" spans="1:17" ht="15.75">
      <c r="A48" s="55"/>
      <c r="F48" s="63" t="s">
        <v>91</v>
      </c>
      <c r="G48" s="64"/>
      <c r="H48" s="64"/>
      <c r="I48" s="74"/>
      <c r="J48" s="63">
        <f>SUM(J43:J47)</f>
        <v>-139650</v>
      </c>
      <c r="K48" s="64"/>
      <c r="L48" s="64"/>
      <c r="M48" s="64"/>
      <c r="N48" s="69"/>
      <c r="O48" s="55"/>
      <c r="P48" s="55"/>
      <c r="Q48" s="55"/>
    </row>
    <row r="49" spans="6:14" ht="15.75">
      <c r="F49" s="65"/>
      <c r="G49" s="66"/>
      <c r="H49" s="66"/>
      <c r="I49" s="79"/>
      <c r="J49" s="79"/>
      <c r="K49" s="66"/>
      <c r="L49" s="66"/>
      <c r="M49" s="66"/>
      <c r="N49" s="69"/>
    </row>
    <row r="50" spans="6:14" ht="15.75">
      <c r="F50" s="54">
        <v>8115</v>
      </c>
      <c r="G50" s="54"/>
      <c r="H50" s="54"/>
      <c r="I50" s="54">
        <v>0</v>
      </c>
      <c r="J50" s="54">
        <v>0</v>
      </c>
      <c r="K50" s="54"/>
      <c r="L50" s="54" t="s">
        <v>28</v>
      </c>
      <c r="M50" s="54"/>
      <c r="N50" s="69"/>
    </row>
    <row r="51" spans="6:14" ht="15.75">
      <c r="F51" s="54"/>
      <c r="G51" s="54"/>
      <c r="H51" s="54"/>
      <c r="I51" s="54"/>
      <c r="J51" s="54"/>
      <c r="K51" s="54"/>
      <c r="L51" s="54"/>
      <c r="M51" s="54"/>
      <c r="N51" s="69"/>
    </row>
    <row r="52" spans="6:14" ht="15.75">
      <c r="F52" s="63" t="s">
        <v>92</v>
      </c>
      <c r="G52" s="64"/>
      <c r="H52" s="64"/>
      <c r="I52" s="74"/>
      <c r="J52" s="74">
        <f>SUM(J50:J51)</f>
        <v>0</v>
      </c>
      <c r="K52" s="64"/>
      <c r="L52" s="64"/>
      <c r="M52" s="64"/>
      <c r="N52" s="69"/>
    </row>
    <row r="53" spans="6:14">
      <c r="F53" s="69"/>
      <c r="G53" s="69"/>
      <c r="H53" s="69"/>
      <c r="I53" s="69"/>
      <c r="J53" s="69"/>
      <c r="K53" s="69"/>
      <c r="L53" s="69"/>
      <c r="M53" s="69"/>
      <c r="N53" s="69"/>
    </row>
    <row r="54" spans="6:14">
      <c r="F54" s="69"/>
      <c r="G54" s="69"/>
      <c r="H54" s="69"/>
      <c r="I54" s="69"/>
      <c r="J54" s="69"/>
      <c r="K54" s="69"/>
      <c r="L54" s="69"/>
      <c r="M54" s="69"/>
      <c r="N54" s="69"/>
    </row>
    <row r="55" spans="6:14" ht="16.5" thickBot="1">
      <c r="F55" s="72" t="s">
        <v>93</v>
      </c>
      <c r="G55" s="73"/>
      <c r="H55" s="73"/>
      <c r="I55" s="72"/>
      <c r="J55" s="72">
        <f>J35+J41+J48+J52</f>
        <v>373850</v>
      </c>
      <c r="K55" s="72"/>
      <c r="L55" s="73"/>
      <c r="M55" s="73"/>
      <c r="N55" s="69"/>
    </row>
    <row r="56" spans="6:14">
      <c r="F56" s="69"/>
      <c r="G56" s="69"/>
      <c r="H56" s="69"/>
      <c r="I56" s="69"/>
      <c r="J56" s="69"/>
      <c r="K56" s="69"/>
      <c r="L56" s="69"/>
      <c r="M56" s="69"/>
      <c r="N56" s="69"/>
    </row>
    <row r="57" spans="6:14" ht="15.75">
      <c r="F57" s="54" t="s">
        <v>94</v>
      </c>
      <c r="G57" s="54"/>
      <c r="H57" s="54"/>
      <c r="I57" s="54"/>
      <c r="J57" s="54">
        <f>J25-J55</f>
        <v>0</v>
      </c>
      <c r="K57" s="54"/>
      <c r="L57" s="54"/>
      <c r="M57" s="54"/>
      <c r="N57" s="69"/>
    </row>
    <row r="58" spans="6:14">
      <c r="F58" s="69"/>
      <c r="G58" s="69"/>
      <c r="H58" s="69"/>
      <c r="I58" s="69"/>
      <c r="J58" s="69"/>
      <c r="K58" s="69"/>
      <c r="L58" s="69"/>
      <c r="M58" s="69"/>
      <c r="N58" s="69"/>
    </row>
    <row r="59" spans="6:14">
      <c r="F59" s="69"/>
      <c r="G59" s="69"/>
      <c r="H59" s="69"/>
      <c r="I59" s="69"/>
      <c r="J59" s="69"/>
      <c r="K59" s="69"/>
      <c r="L59" s="69"/>
      <c r="M59" s="69"/>
      <c r="N59" s="6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oprava a udrzba silnic</vt:lpstr>
      <vt:lpstr>RO1</vt:lpstr>
      <vt:lpstr>RO2</vt:lpstr>
      <vt:lpstr>RO3</vt:lpstr>
    </vt:vector>
  </TitlesOfParts>
  <Company>O2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Ivanišová Jana 57436</dc:creator>
  <cp:lastModifiedBy>Urednik</cp:lastModifiedBy>
  <dcterms:created xsi:type="dcterms:W3CDTF">2015-02-26T09:00:51Z</dcterms:created>
  <dcterms:modified xsi:type="dcterms:W3CDTF">2015-06-08T14:55:07Z</dcterms:modified>
</cp:coreProperties>
</file>